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Мониторинг КФМ\Мониторинг за 2023 год\Приложения для заполнения\Пр._2а_ГРБС_за  2023 год\"/>
    </mc:Choice>
  </mc:AlternateContent>
  <bookViews>
    <workbookView xWindow="-120" yWindow="-120" windowWidth="20370" windowHeight="11955"/>
  </bookViews>
  <sheets>
    <sheet name="показат.2" sheetId="4" r:id="rId1"/>
  </sheets>
  <definedNames>
    <definedName name="Z_48AF9B37_4660_4207_8A62_67CEDDC2FDA8_.wvu.PrintArea" localSheetId="0" hidden="1">показат.2!$A:$W</definedName>
    <definedName name="Z_48AF9B37_4660_4207_8A62_67CEDDC2FDA8_.wvu.PrintTitles" localSheetId="0" hidden="1">показат.2!$A:$B,показат.2!$3:$5</definedName>
    <definedName name="_xlnm.Print_Titles" localSheetId="0">показат.2!$A:$B,показат.2!$3:$5</definedName>
    <definedName name="_xlnm.Print_Area" localSheetId="0">показат.2!$A$3:$W$14</definedName>
  </definedNames>
  <calcPr calcId="152511" iterate="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4" l="1"/>
  <c r="E9" i="4"/>
  <c r="H9" i="4"/>
  <c r="P10" i="4" l="1"/>
  <c r="N12" i="4"/>
  <c r="O12" i="4" s="1"/>
  <c r="N9" i="4"/>
  <c r="O9" i="4" s="1"/>
  <c r="O7" i="4" l="1"/>
  <c r="E21" i="4" l="1"/>
  <c r="U21" i="4" s="1"/>
  <c r="D15" i="4"/>
  <c r="O21" i="4" l="1"/>
  <c r="A21" i="4" s="1"/>
  <c r="R9" i="4"/>
  <c r="S9" i="4" s="1"/>
  <c r="E8" i="4" l="1"/>
  <c r="D8" i="4"/>
  <c r="F8" i="4" l="1"/>
  <c r="A20" i="4"/>
  <c r="E19" i="4"/>
  <c r="K17" i="4"/>
  <c r="A16" i="4"/>
  <c r="A18" i="4"/>
  <c r="A6" i="4"/>
  <c r="E16" i="4"/>
  <c r="E17" i="4"/>
  <c r="W17" i="4" s="1"/>
  <c r="E20" i="4"/>
  <c r="E18" i="4"/>
  <c r="E15" i="4"/>
  <c r="U15" i="4" s="1"/>
  <c r="S17" i="4" l="1"/>
  <c r="G17" i="4"/>
  <c r="U17" i="4"/>
  <c r="A17" i="4" s="1"/>
  <c r="U19" i="4"/>
  <c r="O19" i="4"/>
  <c r="A15" i="4"/>
  <c r="N10" i="4"/>
  <c r="O10" i="4" s="1"/>
  <c r="A19" i="4" l="1"/>
  <c r="U13" i="4"/>
  <c r="U11" i="4"/>
  <c r="G8" i="4" l="1"/>
  <c r="W8" i="4"/>
  <c r="W9" i="4"/>
  <c r="W10" i="4"/>
  <c r="U8" i="4"/>
  <c r="U9" i="4"/>
  <c r="U10" i="4"/>
  <c r="U7" i="4"/>
  <c r="C7" i="4" s="1"/>
  <c r="R10" i="4"/>
  <c r="S10" i="4" s="1"/>
  <c r="N13" i="4"/>
  <c r="O13" i="4" s="1"/>
  <c r="N11" i="4"/>
  <c r="O11" i="4" s="1"/>
  <c r="K8" i="4"/>
  <c r="J10" i="4"/>
  <c r="K10" i="4" s="1"/>
  <c r="J9" i="4"/>
  <c r="K9" i="4" s="1"/>
  <c r="F9" i="4"/>
  <c r="G9" i="4" s="1"/>
  <c r="F10" i="4"/>
  <c r="G10" i="4" s="1"/>
  <c r="C10" i="4" l="1"/>
  <c r="C11" i="4"/>
  <c r="O8" i="4"/>
  <c r="W14" i="4"/>
  <c r="O14" i="4"/>
  <c r="C13" i="4"/>
  <c r="C9" i="4"/>
  <c r="G14" i="4"/>
  <c r="S8" i="4"/>
  <c r="S14" i="4"/>
  <c r="U14" i="4"/>
  <c r="K14" i="4"/>
  <c r="C14" i="4" l="1"/>
  <c r="C8" i="4"/>
</calcChain>
</file>

<file path=xl/comments1.xml><?xml version="1.0" encoding="utf-8"?>
<comments xmlns="http://schemas.openxmlformats.org/spreadsheetml/2006/main">
  <authors>
    <author>Нестеренко Юлия Артемовна</author>
  </authors>
  <commentLis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  <comment ref="W11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  <comment ref="W12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Нестеренко Юлия Артемовна:</t>
        </r>
        <r>
          <rPr>
            <sz val="9"/>
            <color indexed="81"/>
            <rFont val="Tahoma"/>
            <family val="2"/>
            <charset val="204"/>
          </rPr>
          <t xml:space="preserve">
нет АУ, БУ</t>
        </r>
      </text>
    </comment>
  </commentList>
</comments>
</file>

<file path=xl/sharedStrings.xml><?xml version="1.0" encoding="utf-8"?>
<sst xmlns="http://schemas.openxmlformats.org/spreadsheetml/2006/main" count="108" uniqueCount="39">
  <si>
    <t xml:space="preserve">№ п/п
</t>
  </si>
  <si>
    <t>2. Качество управления доходами и источниками финансирования дефицита бюджета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</si>
  <si>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</si>
  <si>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</si>
  <si>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</si>
  <si>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</si>
  <si>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</si>
  <si>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</si>
  <si>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</si>
  <si>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-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</si>
  <si>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</si>
  <si>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</si>
  <si>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</si>
  <si>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</si>
  <si>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Е – кассовое исполнение расходов ГРБС в отчетном финансовом году</t>
  </si>
  <si>
    <t>Р=100*К/Е</t>
  </si>
  <si>
    <t>нет</t>
  </si>
  <si>
    <t>Dn=объем доходов от оказания платных услуг (работ) бюджетными и автономными учреждениями за отчетный финансовый год;</t>
  </si>
  <si>
    <t>(Dn-1) - объем доходов от оказания платных услуг (работ) бюджетными и автономными подведомственными учреждениями за год, предшествующий</t>
  </si>
  <si>
    <r>
      <t xml:space="preserve">2.1. Прирост объема доходов от оказания платных услуг (работ) бюджетными и автономными учреждениями  </t>
    </r>
    <r>
      <rPr>
        <b/>
        <u/>
        <sz val="11"/>
        <rFont val="Times New Roman"/>
        <family val="1"/>
        <charset val="204"/>
      </rPr>
      <t>(расчёт только за ГОД, за полугодие переносятся данные года)</t>
    </r>
  </si>
  <si>
    <t>P=(Dn/(Dn-1)*100%)-100%,   -темп прироста доходов от оказания платных услуг (работ) бюджетными и автономными учреждениями</t>
  </si>
  <si>
    <t>Epd– сумма кассовых расходов бюджетных и автономных учреждений за счет средств от приносящей доход деятельности;</t>
  </si>
  <si>
    <t>Eb– сумма кассовых расходов за счет бюджетных средств</t>
  </si>
  <si>
    <t>P=Epd/(Epd+Eb) × 100,</t>
  </si>
  <si>
    <t>К – объем дебиторской задолженности АУ, БУ по расчетам с поставщиками и подрядчиками по состоянию на 1 января года, следующего за отчетным;</t>
  </si>
  <si>
    <t>Е – кассовое исполнение расходов АУ, БУ в отчетном финансовом году</t>
  </si>
  <si>
    <t>если просроченная дебиторская задолженность отсутствует (нет)/имеется (да)</t>
  </si>
  <si>
    <t>К – объем дебиторской задолженности ГРБС и КУ по расчетам с поставщиками и подрядчиками по состоянию на 1 января года, следующего за отчетным;</t>
  </si>
  <si>
    <t>2.2.</t>
  </si>
  <si>
    <t>показатели заполняет            каз-во</t>
  </si>
  <si>
    <t>Итоговая оценка по показателю 2</t>
  </si>
  <si>
    <t>Контрольно-счётная палата</t>
  </si>
  <si>
    <r>
      <t xml:space="preserve">2.2. Доля расходов за счет средств от приносящей доход деятельности в общих расходах бюджетных и автономных учреждений </t>
    </r>
    <r>
      <rPr>
        <b/>
        <u/>
        <sz val="11"/>
        <rFont val="Times New Roman"/>
        <family val="1"/>
        <charset val="204"/>
      </rPr>
      <t xml:space="preserve"> (расчёт производится за ПОЛУГОДИЕ, ГОД)</t>
    </r>
    <r>
      <rPr>
        <sz val="11"/>
        <rFont val="Times New Roman"/>
        <family val="1"/>
        <charset val="204"/>
      </rPr>
      <t xml:space="preserve">
</t>
    </r>
  </si>
  <si>
    <r>
      <t>2.3. Эффективность управления дебиторской задолженностью по расчетам с поставщиками и подрядчиками ГРБС и КУ</t>
    </r>
    <r>
      <rPr>
        <b/>
        <u/>
        <sz val="11"/>
        <rFont val="Times New Roman"/>
        <family val="1"/>
        <charset val="204"/>
      </rPr>
      <t xml:space="preserve"> (расчёт только за ГОД, за полугодие переносятся данные года)</t>
    </r>
  </si>
  <si>
    <r>
      <t xml:space="preserve">2.4. 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(расчёт только за ГОД, за полугодие переносятся данные года)</t>
    </r>
  </si>
  <si>
    <r>
      <t>2.5. Эффективность управления просроченной дебиторской задолженностью по расчетам с поставщиками и подрядчиками ГРБС и КУ</t>
    </r>
    <r>
      <rPr>
        <b/>
        <u/>
        <sz val="11"/>
        <rFont val="Times New Roman"/>
        <family val="1"/>
        <charset val="204"/>
      </rPr>
      <t xml:space="preserve">  (расчёт только за ГОД, за полугодие переносятся данные года)</t>
    </r>
  </si>
  <si>
    <r>
      <t xml:space="preserve">2.6. Эффективность управления просроченной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(расчёт только за ГОД, за полугодие переносятся данные года)</t>
    </r>
  </si>
  <si>
    <r>
      <t xml:space="preserve">Мониторинг качества финансового менеджмента за 2023 год, </t>
    </r>
    <r>
      <rPr>
        <sz val="14"/>
        <rFont val="Times New Roman"/>
        <family val="1"/>
        <charset val="204"/>
      </rPr>
      <t>в части мониторинга главных распорядителей средств бюджета района</t>
    </r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</si>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</sst>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Border="1" applyAlignment="1">
      <alignment vertical="center" wrapText="1"/>
    </xf>
    <xf numFmtId="2" fontId="8" fillId="0" borderId="0" xfId="0" applyNumberFormat="1" applyFont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10" fillId="0" borderId="0" xfId="0" applyFont="1" applyFill="1" applyBorder="1"/>
    <xf numFmtId="0" fontId="10" fillId="0" borderId="0" xfId="0" applyFont="1" applyBorder="1"/>
    <xf numFmtId="0" fontId="10" fillId="0" borderId="0" xfId="0" applyFont="1" applyFill="1"/>
    <xf numFmtId="0" fontId="10" fillId="0" borderId="0" xfId="0" applyFont="1"/>
    <xf numFmtId="0" fontId="2" fillId="5" borderId="0" xfId="0" applyFont="1" applyFill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0" fontId="7" fillId="0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3" fillId="9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6" borderId="1" xfId="0" applyFont="1" applyFill="1" applyBorder="1"/>
    <xf numFmtId="2" fontId="2" fillId="0" borderId="1" xfId="0" applyNumberFormat="1" applyFont="1" applyFill="1" applyBorder="1"/>
    <xf numFmtId="2" fontId="2" fillId="8" borderId="1" xfId="0" applyNumberFormat="1" applyFont="1" applyFill="1" applyBorder="1"/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2" fontId="2" fillId="8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3" fillId="9" borderId="1" xfId="0" applyFont="1" applyFill="1" applyBorder="1"/>
    <xf numFmtId="0" fontId="13" fillId="9" borderId="1" xfId="0" applyFont="1" applyFill="1" applyBorder="1" applyAlignment="1">
      <alignment horizontal="left"/>
    </xf>
    <xf numFmtId="0" fontId="2" fillId="9" borderId="0" xfId="0" applyFont="1" applyFill="1"/>
    <xf numFmtId="2" fontId="2" fillId="0" borderId="0" xfId="0" applyNumberFormat="1" applyFont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/>
    <xf numFmtId="0" fontId="15" fillId="0" borderId="0" xfId="0" applyFont="1"/>
    <xf numFmtId="0" fontId="15" fillId="8" borderId="0" xfId="0" applyFont="1" applyFill="1"/>
    <xf numFmtId="0" fontId="15" fillId="9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2" fontId="13" fillId="9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2" fontId="7" fillId="7" borderId="3" xfId="0" applyNumberFormat="1" applyFont="1" applyFill="1" applyBorder="1" applyAlignment="1">
      <alignment horizontal="center" vertical="center" wrapText="1"/>
    </xf>
    <xf numFmtId="2" fontId="7" fillId="7" borderId="4" xfId="0" applyNumberFormat="1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FFB99"/>
      <color rgb="FFFF99FF"/>
      <color rgb="FFFF33CC"/>
      <color rgb="FFCCFF66"/>
      <color rgb="FFFF66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8"/>
  <sheetViews>
    <sheetView tabSelected="1"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H9" sqref="H9"/>
    </sheetView>
  </sheetViews>
  <sheetFormatPr defaultColWidth="8.85546875" defaultRowHeight="15" x14ac:dyDescent="0.25"/>
  <cols>
    <col min="1" max="1" width="8.85546875" style="17"/>
    <col min="2" max="2" width="30.28515625" style="18" customWidth="1"/>
    <col min="3" max="3" width="26.28515625" style="19" customWidth="1"/>
    <col min="4" max="4" width="28.140625" style="18" customWidth="1"/>
    <col min="5" max="5" width="28.140625" style="2" customWidth="1"/>
    <col min="6" max="6" width="25.140625" style="2" customWidth="1"/>
    <col min="7" max="7" width="13.7109375" style="2" customWidth="1"/>
    <col min="8" max="8" width="22.7109375" style="2" customWidth="1"/>
    <col min="9" max="9" width="19.42578125" style="2" customWidth="1"/>
    <col min="10" max="10" width="16.28515625" style="2" customWidth="1"/>
    <col min="11" max="11" width="14.7109375" style="2" customWidth="1"/>
    <col min="12" max="12" width="21.7109375" style="2" customWidth="1"/>
    <col min="13" max="13" width="19.140625" style="2" customWidth="1"/>
    <col min="14" max="15" width="14.7109375" style="2" customWidth="1"/>
    <col min="16" max="16" width="19.140625" style="2" customWidth="1"/>
    <col min="17" max="17" width="22.28515625" style="2" customWidth="1"/>
    <col min="18" max="20" width="14.7109375" style="2" customWidth="1"/>
    <col min="21" max="21" width="22.85546875" style="2" customWidth="1"/>
    <col min="22" max="22" width="17.28515625" style="2" customWidth="1"/>
    <col min="23" max="23" width="23.5703125" style="2" customWidth="1"/>
    <col min="24" max="25" width="9.140625" style="2"/>
    <col min="26" max="26" width="13.140625" style="17" customWidth="1"/>
    <col min="27" max="16384" width="8.85546875" style="17"/>
  </cols>
  <sheetData>
    <row r="1" spans="1:26" s="10" customFormat="1" ht="12.75" customHeight="1" x14ac:dyDescent="0.25">
      <c r="A1" s="7"/>
      <c r="B1" s="7"/>
      <c r="C1" s="8"/>
      <c r="D1" s="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9"/>
      <c r="Y1" s="9"/>
    </row>
    <row r="2" spans="1:26" s="12" customFormat="1" ht="45" customHeight="1" x14ac:dyDescent="0.25">
      <c r="A2" s="82" t="s">
        <v>37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11"/>
      <c r="Y2" s="11"/>
    </row>
    <row r="3" spans="1:26" s="14" customFormat="1" ht="43.15" customHeight="1" x14ac:dyDescent="0.25">
      <c r="A3" s="77" t="s">
        <v>0</v>
      </c>
      <c r="B3" s="80" t="s">
        <v>4</v>
      </c>
      <c r="C3" s="91" t="s">
        <v>30</v>
      </c>
      <c r="D3" s="32"/>
      <c r="E3" s="83" t="s">
        <v>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13"/>
      <c r="Y3" s="13"/>
    </row>
    <row r="4" spans="1:26" s="2" customFormat="1" ht="159.6" customHeight="1" x14ac:dyDescent="0.25">
      <c r="A4" s="78"/>
      <c r="B4" s="81"/>
      <c r="C4" s="92"/>
      <c r="D4" s="85" t="s">
        <v>19</v>
      </c>
      <c r="E4" s="86"/>
      <c r="F4" s="86"/>
      <c r="G4" s="87"/>
      <c r="H4" s="85" t="s">
        <v>32</v>
      </c>
      <c r="I4" s="86"/>
      <c r="J4" s="86"/>
      <c r="K4" s="87"/>
      <c r="L4" s="88" t="s">
        <v>33</v>
      </c>
      <c r="M4" s="89"/>
      <c r="N4" s="89"/>
      <c r="O4" s="90"/>
      <c r="P4" s="88" t="s">
        <v>34</v>
      </c>
      <c r="Q4" s="89"/>
      <c r="R4" s="89"/>
      <c r="S4" s="90"/>
      <c r="T4" s="84" t="s">
        <v>35</v>
      </c>
      <c r="U4" s="84"/>
      <c r="V4" s="84" t="s">
        <v>36</v>
      </c>
      <c r="W4" s="84"/>
      <c r="Z4" s="15" t="s">
        <v>29</v>
      </c>
    </row>
    <row r="5" spans="1:26" s="6" customFormat="1" ht="155.44999999999999" customHeight="1" x14ac:dyDescent="0.25">
      <c r="A5" s="79"/>
      <c r="B5" s="81"/>
      <c r="C5" s="93"/>
      <c r="D5" s="3" t="s">
        <v>17</v>
      </c>
      <c r="E5" s="3" t="s">
        <v>18</v>
      </c>
      <c r="F5" s="3" t="s">
        <v>20</v>
      </c>
      <c r="G5" s="1" t="s">
        <v>13</v>
      </c>
      <c r="H5" s="3" t="s">
        <v>21</v>
      </c>
      <c r="I5" s="3" t="s">
        <v>22</v>
      </c>
      <c r="J5" s="3" t="s">
        <v>23</v>
      </c>
      <c r="K5" s="1" t="s">
        <v>13</v>
      </c>
      <c r="L5" s="3" t="s">
        <v>27</v>
      </c>
      <c r="M5" s="3" t="s">
        <v>14</v>
      </c>
      <c r="N5" s="3" t="s">
        <v>15</v>
      </c>
      <c r="O5" s="1" t="s">
        <v>13</v>
      </c>
      <c r="P5" s="3" t="s">
        <v>24</v>
      </c>
      <c r="Q5" s="3" t="s">
        <v>25</v>
      </c>
      <c r="R5" s="3" t="s">
        <v>15</v>
      </c>
      <c r="S5" s="1" t="s">
        <v>13</v>
      </c>
      <c r="T5" s="3" t="s">
        <v>26</v>
      </c>
      <c r="U5" s="1" t="s">
        <v>13</v>
      </c>
      <c r="V5" s="3" t="s">
        <v>26</v>
      </c>
      <c r="W5" s="1" t="s">
        <v>13</v>
      </c>
      <c r="X5" s="5"/>
      <c r="Y5" s="5"/>
    </row>
    <row r="6" spans="1:26" s="6" customFormat="1" ht="18.600000000000001" customHeight="1" x14ac:dyDescent="0.25">
      <c r="A6" s="31">
        <f>SUM(D6:W6)</f>
        <v>100</v>
      </c>
      <c r="B6" s="33"/>
      <c r="C6" s="16"/>
      <c r="D6" s="3"/>
      <c r="E6" s="3"/>
      <c r="F6" s="3"/>
      <c r="G6" s="1">
        <v>20</v>
      </c>
      <c r="H6" s="3"/>
      <c r="I6" s="3"/>
      <c r="J6" s="3"/>
      <c r="K6" s="1">
        <v>20</v>
      </c>
      <c r="L6" s="3"/>
      <c r="M6" s="3"/>
      <c r="N6" s="3"/>
      <c r="O6" s="1">
        <v>15</v>
      </c>
      <c r="P6" s="3"/>
      <c r="Q6" s="3"/>
      <c r="R6" s="3"/>
      <c r="S6" s="1">
        <v>15</v>
      </c>
      <c r="T6" s="3"/>
      <c r="U6" s="1">
        <v>15</v>
      </c>
      <c r="V6" s="3"/>
      <c r="W6" s="1">
        <v>15</v>
      </c>
      <c r="X6" s="5"/>
      <c r="Y6" s="5"/>
    </row>
    <row r="7" spans="1:26" ht="23.45" customHeight="1" x14ac:dyDescent="0.25">
      <c r="A7" s="28">
        <v>1</v>
      </c>
      <c r="B7" s="29" t="s">
        <v>31</v>
      </c>
      <c r="C7" s="22">
        <f>U15*U7</f>
        <v>100</v>
      </c>
      <c r="D7" s="27"/>
      <c r="E7" s="25"/>
      <c r="F7" s="25" t="s">
        <v>9</v>
      </c>
      <c r="G7" s="66" t="s">
        <v>9</v>
      </c>
      <c r="H7" s="25"/>
      <c r="I7" s="25"/>
      <c r="J7" s="25" t="s">
        <v>9</v>
      </c>
      <c r="K7" s="66" t="s">
        <v>9</v>
      </c>
      <c r="L7" s="69">
        <v>0</v>
      </c>
      <c r="M7" s="69">
        <v>17909118.030000001</v>
      </c>
      <c r="N7" s="69">
        <v>0</v>
      </c>
      <c r="O7" s="24">
        <f t="shared" ref="O7" si="0">IF(N7=0,1,IF((N7&gt;0)*AND(N7&lt;10),0.5,IF(N7&gt;=10,0)))</f>
        <v>1</v>
      </c>
      <c r="P7" s="24" t="s">
        <v>9</v>
      </c>
      <c r="Q7" s="24" t="s">
        <v>9</v>
      </c>
      <c r="R7" s="25" t="s">
        <v>9</v>
      </c>
      <c r="S7" s="70" t="s">
        <v>9</v>
      </c>
      <c r="T7" s="71" t="s">
        <v>16</v>
      </c>
      <c r="U7" s="72">
        <f>IF(T7="нет",1,IF(T7="да",0))</f>
        <v>1</v>
      </c>
      <c r="V7" s="25" t="s">
        <v>9</v>
      </c>
      <c r="W7" s="70" t="s">
        <v>9</v>
      </c>
      <c r="X7" s="26"/>
    </row>
    <row r="8" spans="1:26" s="61" customFormat="1" ht="22.9" customHeight="1" x14ac:dyDescent="0.25">
      <c r="A8" s="28">
        <v>2</v>
      </c>
      <c r="B8" s="29" t="s">
        <v>5</v>
      </c>
      <c r="C8" s="22">
        <f>G6*G8+K6*K8+O6*O8+S6*S8+U6*U8+W6*W8</f>
        <v>70</v>
      </c>
      <c r="D8" s="74">
        <f>SUM(D9:D13)</f>
        <v>106944267.15000001</v>
      </c>
      <c r="E8" s="74">
        <f>SUM(E9:E13)</f>
        <v>88767846.789999992</v>
      </c>
      <c r="F8" s="24">
        <f>(D8/E8)*100-100</f>
        <v>20.476356042521076</v>
      </c>
      <c r="G8" s="66">
        <f>IF(F8&lt;=0,0,IF((F8&gt;=0.1)*AND(F8&lt;20),0.5,IF(F8&gt;=20,1)))</f>
        <v>1</v>
      </c>
      <c r="H8" s="25"/>
      <c r="I8" s="25"/>
      <c r="J8" s="24"/>
      <c r="K8" s="66">
        <f>IF(J8&lt;5,0,IF((J8&gt;=5)*AND(J8&lt;10),0.5,IF(J8&gt;=10,1)))</f>
        <v>0</v>
      </c>
      <c r="L8" s="69" t="s">
        <v>9</v>
      </c>
      <c r="M8" s="69" t="s">
        <v>9</v>
      </c>
      <c r="N8" s="69"/>
      <c r="O8" s="24">
        <f>(O10+O11+O13)/3</f>
        <v>0.83333333333333337</v>
      </c>
      <c r="P8" s="24" t="s">
        <v>9</v>
      </c>
      <c r="Q8" s="24" t="s">
        <v>9</v>
      </c>
      <c r="R8" s="25" t="s">
        <v>9</v>
      </c>
      <c r="S8" s="70">
        <f>(S9+S10)/2</f>
        <v>0.5</v>
      </c>
      <c r="T8" s="71" t="s">
        <v>16</v>
      </c>
      <c r="U8" s="72">
        <f t="shared" ref="U8:U13" si="1">IF(T8="нет",1,IF(T8="да",0))</f>
        <v>1</v>
      </c>
      <c r="V8" s="72" t="s">
        <v>16</v>
      </c>
      <c r="W8" s="25">
        <f t="shared" ref="W8:W10" si="2">IF(V8="нет",1,IF(V8="да",0))</f>
        <v>1</v>
      </c>
      <c r="X8" s="60"/>
      <c r="Y8" s="60"/>
    </row>
    <row r="9" spans="1:26" ht="49.9" customHeight="1" x14ac:dyDescent="0.25">
      <c r="A9" s="43" t="s">
        <v>6</v>
      </c>
      <c r="B9" s="21" t="s">
        <v>2</v>
      </c>
      <c r="C9" s="22">
        <f>K17*K9+G17*G9+S17*S9+U17*U9+W17*W9</f>
        <v>55.882352941176471</v>
      </c>
      <c r="D9" s="64">
        <f>85894971.23-1258858.88</f>
        <v>84636112.350000009</v>
      </c>
      <c r="E9" s="64">
        <f>71805321.64</f>
        <v>71805321.640000001</v>
      </c>
      <c r="F9" s="24">
        <f t="shared" ref="F9:F10" si="3">(D9/E9)*100-100</f>
        <v>17.868857651425742</v>
      </c>
      <c r="G9" s="66">
        <f t="shared" ref="G9:G10" si="4">IF(F9&lt;=0,0,IF((F9&gt;=0.1)*AND(F9&lt;20),0.5,IF(F9&gt;=20,1)))</f>
        <v>0.5</v>
      </c>
      <c r="H9" s="25">
        <f>66178522.25-1207941</f>
        <v>64970581.25</v>
      </c>
      <c r="I9" s="25">
        <v>2061580769.1500001</v>
      </c>
      <c r="J9" s="24">
        <f t="shared" ref="J9:J10" si="5">H9/(H9+I9)*100</f>
        <v>3.0552086709676285</v>
      </c>
      <c r="K9" s="68">
        <f t="shared" ref="K9:K10" si="6">IF(J9&lt;5,0,IF((J9&gt;=5)*AND(J9&lt;10),0.5,IF(J9&gt;=10,1)))</f>
        <v>0</v>
      </c>
      <c r="L9" s="69">
        <v>0</v>
      </c>
      <c r="M9" s="69">
        <v>2077240618.22</v>
      </c>
      <c r="N9" s="69">
        <f t="shared" ref="N9:N13" si="7">100*L9/M9</f>
        <v>0</v>
      </c>
      <c r="O9" s="24">
        <f t="shared" ref="O9:O13" si="8">IF(N9=0,1,IF((N9&gt;0)*AND(N9&lt;10),0.5,IF(N9&gt;=10,0)))</f>
        <v>1</v>
      </c>
      <c r="P9" s="24">
        <v>1841271.54</v>
      </c>
      <c r="Q9" s="24">
        <v>2130334596.5</v>
      </c>
      <c r="R9" s="24">
        <f>100*P9/Q9</f>
        <v>8.6431095989573103E-2</v>
      </c>
      <c r="S9" s="24">
        <f>IF(R9=0,1,IF((R9&gt;0)*AND(R9&lt;10),0.5,IF(R9&gt;=10,0)))</f>
        <v>0.5</v>
      </c>
      <c r="T9" s="71" t="s">
        <v>16</v>
      </c>
      <c r="U9" s="25">
        <f t="shared" si="1"/>
        <v>1</v>
      </c>
      <c r="V9" s="24" t="s">
        <v>16</v>
      </c>
      <c r="W9" s="25">
        <f t="shared" si="2"/>
        <v>1</v>
      </c>
    </row>
    <row r="10" spans="1:26" ht="51" customHeight="1" x14ac:dyDescent="0.25">
      <c r="A10" s="44" t="s">
        <v>28</v>
      </c>
      <c r="B10" s="45" t="s">
        <v>11</v>
      </c>
      <c r="C10" s="22">
        <f>G6*G10+K6*K10+O6*O10+S6*S10+U6*U10+W6*W10</f>
        <v>72.5</v>
      </c>
      <c r="D10" s="64">
        <v>22308154.800000001</v>
      </c>
      <c r="E10" s="64">
        <v>16962525.149999999</v>
      </c>
      <c r="F10" s="24">
        <f t="shared" si="3"/>
        <v>31.514350621316567</v>
      </c>
      <c r="G10" s="67">
        <f t="shared" si="4"/>
        <v>1</v>
      </c>
      <c r="H10" s="65">
        <v>21621362.07</v>
      </c>
      <c r="I10" s="65">
        <v>585276748.59000003</v>
      </c>
      <c r="J10" s="24">
        <f t="shared" si="5"/>
        <v>3.562601644366107</v>
      </c>
      <c r="K10" s="68">
        <f t="shared" si="6"/>
        <v>0</v>
      </c>
      <c r="L10" s="69">
        <v>0</v>
      </c>
      <c r="M10" s="69">
        <v>585606048.59000003</v>
      </c>
      <c r="N10" s="69">
        <f t="shared" si="7"/>
        <v>0</v>
      </c>
      <c r="O10" s="24">
        <f t="shared" si="8"/>
        <v>1</v>
      </c>
      <c r="P10" s="24">
        <f>1061035.48+100000</f>
        <v>1161035.48</v>
      </c>
      <c r="Q10" s="24">
        <v>614470710.65999997</v>
      </c>
      <c r="R10" s="24">
        <f t="shared" ref="R10" si="9">100*P10/Q10</f>
        <v>0.18894887255943207</v>
      </c>
      <c r="S10" s="24">
        <f t="shared" ref="S10" si="10">IF(R10=0,1,IF((R10&gt;0)*AND(R10&lt;10),0.5,IF(R10&gt;=10,0)))</f>
        <v>0.5</v>
      </c>
      <c r="T10" s="71" t="s">
        <v>16</v>
      </c>
      <c r="U10" s="25">
        <f t="shared" si="1"/>
        <v>1</v>
      </c>
      <c r="V10" s="24" t="s">
        <v>16</v>
      </c>
      <c r="W10" s="25">
        <f t="shared" si="2"/>
        <v>1</v>
      </c>
    </row>
    <row r="11" spans="1:26" ht="77.45" customHeight="1" x14ac:dyDescent="0.25">
      <c r="A11" s="20" t="s">
        <v>38</v>
      </c>
      <c r="B11" s="21" t="s">
        <v>10</v>
      </c>
      <c r="C11" s="22">
        <f>O19*O11+U19*U11</f>
        <v>75</v>
      </c>
      <c r="D11" s="23"/>
      <c r="E11" s="24"/>
      <c r="F11" s="25" t="s">
        <v>9</v>
      </c>
      <c r="G11" s="66" t="s">
        <v>9</v>
      </c>
      <c r="H11" s="24"/>
      <c r="I11" s="24"/>
      <c r="J11" s="25" t="s">
        <v>9</v>
      </c>
      <c r="K11" s="66" t="s">
        <v>9</v>
      </c>
      <c r="L11" s="69">
        <v>25184.29</v>
      </c>
      <c r="M11" s="76">
        <v>427007672.19999999</v>
      </c>
      <c r="N11" s="69">
        <f t="shared" si="7"/>
        <v>5.8978542165875397E-3</v>
      </c>
      <c r="O11" s="24">
        <f t="shared" si="8"/>
        <v>0.5</v>
      </c>
      <c r="P11" s="24" t="s">
        <v>9</v>
      </c>
      <c r="Q11" s="24" t="s">
        <v>9</v>
      </c>
      <c r="R11" s="25" t="s">
        <v>9</v>
      </c>
      <c r="S11" s="70" t="s">
        <v>9</v>
      </c>
      <c r="T11" s="71" t="s">
        <v>16</v>
      </c>
      <c r="U11" s="25">
        <f t="shared" si="1"/>
        <v>1</v>
      </c>
      <c r="V11" s="25" t="s">
        <v>9</v>
      </c>
      <c r="W11" s="70" t="s">
        <v>9</v>
      </c>
      <c r="X11" s="62"/>
    </row>
    <row r="12" spans="1:26" ht="36.6" customHeight="1" x14ac:dyDescent="0.25">
      <c r="A12" s="20" t="s">
        <v>7</v>
      </c>
      <c r="B12" s="21" t="s">
        <v>3</v>
      </c>
      <c r="C12" s="22" t="s">
        <v>9</v>
      </c>
      <c r="D12" s="23"/>
      <c r="E12" s="24"/>
      <c r="F12" s="25" t="s">
        <v>9</v>
      </c>
      <c r="G12" s="66" t="s">
        <v>9</v>
      </c>
      <c r="H12" s="24"/>
      <c r="I12" s="24"/>
      <c r="J12" s="25" t="s">
        <v>9</v>
      </c>
      <c r="K12" s="66" t="s">
        <v>9</v>
      </c>
      <c r="L12" s="69">
        <v>0</v>
      </c>
      <c r="M12" s="69">
        <v>1480593790.1300001</v>
      </c>
      <c r="N12" s="69">
        <f t="shared" ref="N12" si="11">100*L12/M12</f>
        <v>0</v>
      </c>
      <c r="O12" s="24">
        <f t="shared" ref="O12" si="12">IF(N12=0,1,IF((N12&gt;0)*AND(N12&lt;10),0.5,IF(N12&gt;=10,0)))</f>
        <v>1</v>
      </c>
      <c r="P12" s="24" t="s">
        <v>9</v>
      </c>
      <c r="Q12" s="24" t="s">
        <v>9</v>
      </c>
      <c r="R12" s="25" t="s">
        <v>9</v>
      </c>
      <c r="S12" s="70" t="s">
        <v>9</v>
      </c>
      <c r="T12" s="25" t="s">
        <v>9</v>
      </c>
      <c r="U12" s="70" t="s">
        <v>9</v>
      </c>
      <c r="V12" s="25" t="s">
        <v>9</v>
      </c>
      <c r="W12" s="70" t="s">
        <v>9</v>
      </c>
      <c r="X12" s="60"/>
    </row>
    <row r="13" spans="1:26" ht="51.6" customHeight="1" x14ac:dyDescent="0.25">
      <c r="A13" s="30" t="s">
        <v>8</v>
      </c>
      <c r="B13" s="21" t="s">
        <v>12</v>
      </c>
      <c r="C13" s="22">
        <f>U21*U13+O21*O13</f>
        <v>100</v>
      </c>
      <c r="D13" s="23"/>
      <c r="E13" s="24"/>
      <c r="F13" s="25" t="s">
        <v>9</v>
      </c>
      <c r="G13" s="66" t="s">
        <v>9</v>
      </c>
      <c r="H13" s="24"/>
      <c r="I13" s="24"/>
      <c r="J13" s="25" t="s">
        <v>9</v>
      </c>
      <c r="K13" s="66" t="s">
        <v>9</v>
      </c>
      <c r="L13" s="69">
        <v>0</v>
      </c>
      <c r="M13" s="69">
        <v>8673293.7799999993</v>
      </c>
      <c r="N13" s="69">
        <f t="shared" si="7"/>
        <v>0</v>
      </c>
      <c r="O13" s="24">
        <f t="shared" si="8"/>
        <v>1</v>
      </c>
      <c r="P13" s="24" t="s">
        <v>9</v>
      </c>
      <c r="Q13" s="24" t="s">
        <v>9</v>
      </c>
      <c r="R13" s="25" t="s">
        <v>9</v>
      </c>
      <c r="S13" s="70" t="s">
        <v>9</v>
      </c>
      <c r="T13" s="71" t="s">
        <v>16</v>
      </c>
      <c r="U13" s="25">
        <f t="shared" si="1"/>
        <v>1</v>
      </c>
      <c r="V13" s="25" t="s">
        <v>9</v>
      </c>
      <c r="W13" s="70" t="s">
        <v>9</v>
      </c>
      <c r="X13" s="62"/>
    </row>
    <row r="14" spans="1:26" s="48" customFormat="1" ht="23.25" customHeight="1" x14ac:dyDescent="0.25">
      <c r="A14" s="46"/>
      <c r="B14" s="47"/>
      <c r="C14" s="75">
        <f>(C13+C11+C10+C9+C7)/5</f>
        <v>80.67647058823529</v>
      </c>
      <c r="D14" s="47"/>
      <c r="E14" s="34"/>
      <c r="F14" s="34"/>
      <c r="G14" s="34">
        <f>(G9+G10)/2</f>
        <v>0.75</v>
      </c>
      <c r="H14" s="34"/>
      <c r="I14" s="34"/>
      <c r="J14" s="34"/>
      <c r="K14" s="34">
        <f>(K9+K10)/2</f>
        <v>0</v>
      </c>
      <c r="L14" s="34"/>
      <c r="M14" s="34"/>
      <c r="N14" s="34"/>
      <c r="O14" s="34">
        <f>(O13+O11+O10+O7)/4</f>
        <v>0.875</v>
      </c>
      <c r="P14" s="34"/>
      <c r="Q14" s="34"/>
      <c r="R14" s="34"/>
      <c r="S14" s="34">
        <f>(S9+S10)/2</f>
        <v>0.5</v>
      </c>
      <c r="T14" s="73"/>
      <c r="U14" s="34">
        <f>(U7+U10+U11+U13)/4</f>
        <v>1</v>
      </c>
      <c r="V14" s="34"/>
      <c r="W14" s="34">
        <f>(W9+W10)/2</f>
        <v>1</v>
      </c>
      <c r="X14" s="63"/>
    </row>
    <row r="15" spans="1:26" hidden="1" x14ac:dyDescent="0.25">
      <c r="A15" s="49">
        <f>G15+K15+O15+S15+U15+W15</f>
        <v>100</v>
      </c>
      <c r="B15" s="50" t="s">
        <v>31</v>
      </c>
      <c r="C15" s="51"/>
      <c r="D15" s="52">
        <f>20+20+15+15+15</f>
        <v>85</v>
      </c>
      <c r="E15" s="53">
        <f>100-D15</f>
        <v>15</v>
      </c>
      <c r="F15" s="35"/>
      <c r="G15" s="36"/>
      <c r="H15" s="35"/>
      <c r="I15" s="35"/>
      <c r="J15" s="35"/>
      <c r="K15" s="36"/>
      <c r="L15" s="35"/>
      <c r="M15" s="35"/>
      <c r="N15" s="35"/>
      <c r="O15" s="36"/>
      <c r="P15" s="35"/>
      <c r="Q15" s="35"/>
      <c r="R15" s="35"/>
      <c r="S15" s="36"/>
      <c r="T15" s="35"/>
      <c r="U15" s="37">
        <f>$D$15/$E$15*U6+U6</f>
        <v>100</v>
      </c>
      <c r="V15" s="35"/>
      <c r="W15" s="38"/>
    </row>
    <row r="16" spans="1:26" s="55" customFormat="1" hidden="1" x14ac:dyDescent="0.25">
      <c r="A16" s="49">
        <f t="shared" ref="A16:A20" si="13">G16+K16+O16+S16+U16+W16</f>
        <v>0</v>
      </c>
      <c r="B16" s="50" t="s">
        <v>5</v>
      </c>
      <c r="C16" s="51"/>
      <c r="D16" s="52"/>
      <c r="E16" s="52">
        <f t="shared" ref="E16:E20" si="14">100-D16</f>
        <v>100</v>
      </c>
      <c r="F16" s="39"/>
      <c r="G16" s="39"/>
      <c r="H16" s="39"/>
      <c r="I16" s="39"/>
      <c r="J16" s="39"/>
      <c r="K16" s="40"/>
      <c r="L16" s="39"/>
      <c r="M16" s="39"/>
      <c r="N16" s="39"/>
      <c r="O16" s="40"/>
      <c r="P16" s="39"/>
      <c r="Q16" s="39"/>
      <c r="R16" s="39"/>
      <c r="S16" s="40"/>
      <c r="T16" s="39"/>
      <c r="U16" s="40"/>
      <c r="V16" s="39"/>
      <c r="W16" s="40"/>
      <c r="X16" s="54"/>
      <c r="Y16" s="54"/>
    </row>
    <row r="17" spans="1:25" s="55" customFormat="1" ht="38.25" hidden="1" x14ac:dyDescent="0.25">
      <c r="A17" s="49">
        <f t="shared" si="13"/>
        <v>100.00000000000003</v>
      </c>
      <c r="B17" s="56" t="s">
        <v>2</v>
      </c>
      <c r="C17" s="57"/>
      <c r="D17" s="52">
        <v>15</v>
      </c>
      <c r="E17" s="52">
        <f t="shared" si="14"/>
        <v>85</v>
      </c>
      <c r="F17" s="39"/>
      <c r="G17" s="40">
        <f>$D$17/$E$17*G6+G6</f>
        <v>23.529411764705884</v>
      </c>
      <c r="H17" s="39"/>
      <c r="I17" s="39"/>
      <c r="J17" s="39"/>
      <c r="K17" s="40">
        <f>$D$17/$E$17*K6+K6</f>
        <v>23.529411764705884</v>
      </c>
      <c r="L17" s="39"/>
      <c r="M17" s="39"/>
      <c r="N17" s="39"/>
      <c r="O17" s="41"/>
      <c r="P17" s="39"/>
      <c r="Q17" s="39"/>
      <c r="R17" s="39"/>
      <c r="S17" s="40">
        <f>$D$17/$E$17*S6+S6</f>
        <v>17.647058823529413</v>
      </c>
      <c r="T17" s="39"/>
      <c r="U17" s="40">
        <f>$D$17/$E$17*U6+U6</f>
        <v>17.647058823529413</v>
      </c>
      <c r="V17" s="39"/>
      <c r="W17" s="40">
        <f>$D$17/$E$17*W6+W6</f>
        <v>17.647058823529413</v>
      </c>
      <c r="X17" s="54"/>
      <c r="Y17" s="54"/>
    </row>
    <row r="18" spans="1:25" s="55" customFormat="1" ht="25.5" hidden="1" x14ac:dyDescent="0.25">
      <c r="A18" s="49">
        <f t="shared" si="13"/>
        <v>0</v>
      </c>
      <c r="B18" s="58" t="s">
        <v>11</v>
      </c>
      <c r="C18" s="59"/>
      <c r="D18" s="52"/>
      <c r="E18" s="52">
        <f t="shared" si="14"/>
        <v>100</v>
      </c>
      <c r="F18" s="39"/>
      <c r="G18" s="40"/>
      <c r="H18" s="39"/>
      <c r="I18" s="39"/>
      <c r="J18" s="39"/>
      <c r="K18" s="40"/>
      <c r="L18" s="39"/>
      <c r="M18" s="39"/>
      <c r="N18" s="39"/>
      <c r="O18" s="40"/>
      <c r="P18" s="39"/>
      <c r="Q18" s="39"/>
      <c r="R18" s="39"/>
      <c r="S18" s="40"/>
      <c r="T18" s="39"/>
      <c r="U18" s="40"/>
      <c r="V18" s="39"/>
      <c r="W18" s="40"/>
      <c r="X18" s="54"/>
      <c r="Y18" s="54"/>
    </row>
    <row r="19" spans="1:25" s="55" customFormat="1" ht="38.25" hidden="1" x14ac:dyDescent="0.25">
      <c r="A19" s="49">
        <f t="shared" si="13"/>
        <v>100</v>
      </c>
      <c r="B19" s="56" t="s">
        <v>10</v>
      </c>
      <c r="C19" s="57"/>
      <c r="D19" s="52">
        <v>70</v>
      </c>
      <c r="E19" s="52">
        <f t="shared" si="14"/>
        <v>30</v>
      </c>
      <c r="F19" s="39"/>
      <c r="G19" s="41"/>
      <c r="H19" s="39"/>
      <c r="I19" s="39"/>
      <c r="J19" s="39"/>
      <c r="K19" s="41"/>
      <c r="L19" s="39"/>
      <c r="M19" s="39"/>
      <c r="N19" s="39"/>
      <c r="O19" s="40">
        <f>$D$19/$E$19*O6+O6</f>
        <v>50</v>
      </c>
      <c r="P19" s="39"/>
      <c r="Q19" s="39"/>
      <c r="R19" s="39"/>
      <c r="S19" s="41"/>
      <c r="T19" s="39"/>
      <c r="U19" s="40">
        <f>$D$19/$E$19*U6+U6</f>
        <v>50</v>
      </c>
      <c r="V19" s="39"/>
      <c r="W19" s="41"/>
      <c r="X19" s="54"/>
      <c r="Y19" s="54"/>
    </row>
    <row r="20" spans="1:25" s="55" customFormat="1" ht="25.5" hidden="1" x14ac:dyDescent="0.25">
      <c r="A20" s="49">
        <f t="shared" si="13"/>
        <v>0</v>
      </c>
      <c r="B20" s="56" t="s">
        <v>3</v>
      </c>
      <c r="C20" s="57"/>
      <c r="D20" s="52"/>
      <c r="E20" s="52">
        <f t="shared" si="14"/>
        <v>100</v>
      </c>
      <c r="F20" s="39"/>
      <c r="G20" s="41"/>
      <c r="H20" s="39"/>
      <c r="I20" s="39"/>
      <c r="J20" s="39"/>
      <c r="K20" s="41"/>
      <c r="L20" s="39"/>
      <c r="M20" s="39"/>
      <c r="N20" s="39"/>
      <c r="O20" s="41"/>
      <c r="P20" s="39"/>
      <c r="Q20" s="39"/>
      <c r="R20" s="39"/>
      <c r="S20" s="41"/>
      <c r="T20" s="39"/>
      <c r="U20" s="40"/>
      <c r="V20" s="39"/>
      <c r="W20" s="40"/>
      <c r="X20" s="54"/>
      <c r="Y20" s="54"/>
    </row>
    <row r="21" spans="1:25" s="55" customFormat="1" ht="25.5" hidden="1" x14ac:dyDescent="0.25">
      <c r="A21" s="49">
        <f>G21+K21+O21+S21+U21+W21</f>
        <v>100</v>
      </c>
      <c r="B21" s="56" t="s">
        <v>12</v>
      </c>
      <c r="C21" s="57"/>
      <c r="D21" s="52">
        <v>70</v>
      </c>
      <c r="E21" s="52">
        <f>100-D21</f>
        <v>30</v>
      </c>
      <c r="F21" s="39"/>
      <c r="G21" s="41"/>
      <c r="H21" s="39"/>
      <c r="I21" s="39"/>
      <c r="J21" s="39"/>
      <c r="K21" s="41"/>
      <c r="L21" s="39"/>
      <c r="M21" s="39"/>
      <c r="N21" s="39"/>
      <c r="O21" s="40">
        <f>$D$21/$E$21*O6+O6</f>
        <v>50</v>
      </c>
      <c r="P21" s="39"/>
      <c r="Q21" s="39"/>
      <c r="R21" s="39"/>
      <c r="S21" s="41"/>
      <c r="T21" s="39"/>
      <c r="U21" s="40">
        <f>$D$21/$E$21*U6+U6</f>
        <v>50</v>
      </c>
      <c r="V21" s="39"/>
      <c r="W21" s="42"/>
      <c r="X21" s="54"/>
      <c r="Y21" s="54"/>
    </row>
    <row r="22" spans="1:25" hidden="1" x14ac:dyDescent="0.25"/>
    <row r="23" spans="1:25" hidden="1" x14ac:dyDescent="0.25"/>
    <row r="24" spans="1:25" hidden="1" x14ac:dyDescent="0.25"/>
    <row r="25" spans="1:25" hidden="1" x14ac:dyDescent="0.25"/>
    <row r="26" spans="1:25" hidden="1" x14ac:dyDescent="0.25"/>
    <row r="27" spans="1:25" hidden="1" x14ac:dyDescent="0.25"/>
    <row r="28" spans="1:25" hidden="1" x14ac:dyDescent="0.25"/>
  </sheetData>
  <sheetProtection selectLockedCells="1" selectUnlockedCells="1"/>
  <mergeCells count="11">
    <mergeCell ref="A3:A5"/>
    <mergeCell ref="B3:B5"/>
    <mergeCell ref="A2:W2"/>
    <mergeCell ref="E3:W3"/>
    <mergeCell ref="T4:U4"/>
    <mergeCell ref="V4:W4"/>
    <mergeCell ref="D4:G4"/>
    <mergeCell ref="H4:K4"/>
    <mergeCell ref="L4:O4"/>
    <mergeCell ref="P4:S4"/>
    <mergeCell ref="C3:C5"/>
  </mergeCells>
  <pageMargins left="0.15748031496062992" right="0.15748031496062992" top="0.78740157480314965" bottom="0.78740157480314965" header="0.31496062992125984" footer="0.31496062992125984"/>
  <pageSetup paperSize="9" scale="44" fitToWidth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показат.2</vt:lpstr>
      <vt:lpstr>показат.2!Заголовки_для_печати</vt:lpstr>
      <vt:lpstr>показат.2!Область_печати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Шадрина Виктория Владеевна</cp:lastModifiedBy>
  <cp:lastPrinted>2023-08-14T07:21:50Z</cp:lastPrinted>
  <dcterms:created xsi:type="dcterms:W3CDTF">2015-06-05T18:19:34Z</dcterms:created>
  <dcterms:modified xsi:type="dcterms:W3CDTF">2024-06-10T05:03:27Z</dcterms:modified>
</cp:coreProperties>
</file>